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<sst xmlns="http://schemas.openxmlformats.org/spreadsheetml/2006/main" count="393" uniqueCount="205">
  <si>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</si>
  <si>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</si>
  <si>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</si>
  <si>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</si>
  <si>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</si>
  <si>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</si>
  <si>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</si>
  <si>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</si>
  <si>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</si>
  <si>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</si>
  <si>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</si>
  <si>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</si>
  <si>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</si>
  <si>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</si>
  <si>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</si>
  <si>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</si>
  <si>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</si>
  <si>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</si>
  <si>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</si>
  <si>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</si>
  <si>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</si>
  <si>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</si>
  <si>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</si>
  <si>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</si>
  <si>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</si>
  <si>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</si>
  <si>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</si>
  <si>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</si>
  <si>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</si>
  <si>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</si>
  <si>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</si>
  <si>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</si>
  <si>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</si>
  <si>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</si>
  <si>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</si>
  <si>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</si>
  <si>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</si>
  <si>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</si>
  <si>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</si>
  <si>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</si>
  <si>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</si>
  <si>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</si>
  <si>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</si>
  <si>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</si>
  <si>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</si>
  <si>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</si>
  <si>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</si>
  <si>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</si>
  <si>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</si>
  <si>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</si>
  <si>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</si>
  <si>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</si>
  <si>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</si>
  <si>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</si>
  <si>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</si>
  <si>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</si>
  <si>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</si>
  <si>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</si>
  <si>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</si>
  <si>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</si>
  <si>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</si>
  <si>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</si>
  <si>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</si>
  <si>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</si>
  <si>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</si>
  <si>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</si>
  <si>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</si>
  <si>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</si>
  <si>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</si>
  <si>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</si>
  <si>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d300雨水连接管18m。覆土0.7m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</si>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</sst>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0_);[Red]\(0.00\)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3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A9" sqref="A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70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18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18.5256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1.7442</v>
      </c>
      <c r="AV14" s="158">
        <f>IF(AND(AE14&gt;3.5,AF14&gt;3.5),LOOKUP(Sheet1!V14,Sheet2!A$3:A$24,Sheet2!W$3:W$24),LOOKUP(V14,Sheet2!A$3:A$24,Sheet2!V$3:V$24))*G14</f>
        <v>2.19679140334401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12.8240016903533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65.16</v>
      </c>
      <c r="BC14" s="161">
        <f t="shared" si="13"/>
        <v>67.44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18.5256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18.5256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19.45188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19.45188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12.8240016903533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12.8240016903533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12.8240016903533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65.16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2.117616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65.16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67.44</v>
      </c>
      <c r="E13" s="37" t="s">
        <v>164</v>
      </c>
      <c r="F13" s="46">
        <f>D13*Sheet3!$Q$13</f>
        <v>2.117616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19.45188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19.45188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